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26.ՀՀ ԱԱԾ\2.2.26.3.Տեղեկանքներ\"/>
    </mc:Choice>
  </mc:AlternateContent>
  <bookViews>
    <workbookView xWindow="0" yWindow="0" windowWidth="28800" windowHeight="12330"/>
  </bookViews>
  <sheets>
    <sheet name="2025" sheetId="1" r:id="rId1"/>
  </sheets>
  <externalReferences>
    <externalReference r:id="rId2"/>
  </externalReferences>
  <definedNames>
    <definedName name="_xlnm._FilterDatabase" localSheetId="0" hidden="1">'2025'!#REF!</definedName>
    <definedName name="aaa" localSheetId="0">#REF!</definedName>
    <definedName name="aaa">#REF!</definedName>
    <definedName name="BOP" localSheetId="0">#REF!</definedName>
    <definedName name="BOP">#REF!</definedName>
    <definedName name="BOPfoot" localSheetId="0">#REF!</definedName>
    <definedName name="BOPfoot">#REF!</definedName>
    <definedName name="cv">[1]Year!$G$2</definedName>
    <definedName name="DebtCG" localSheetId="0">#REF!</definedName>
    <definedName name="DebtCG">#REF!</definedName>
    <definedName name="DebtGG" localSheetId="0">#REF!</definedName>
    <definedName name="DebtGG">#REF!</definedName>
    <definedName name="F7_1GrFXPos_EndDay_2" localSheetId="0">#REF!</definedName>
    <definedName name="F7_1GrFXPos_EndDay_2">#REF!</definedName>
    <definedName name="F7_1GrFXPos_EndDay_3" localSheetId="0">#REF!</definedName>
    <definedName name="F7_1GrFXPos_EndDay_3">#REF!</definedName>
    <definedName name="F7_1GrFXPos_EndDay_4" localSheetId="0">#REF!</definedName>
    <definedName name="F7_1GrFXPos_EndDay_4">#REF!</definedName>
    <definedName name="F7_1GrFXPos_EndDay_6" localSheetId="0">#REF!</definedName>
    <definedName name="F7_1GrFXPos_EndDay_6">#REF!</definedName>
    <definedName name="F7_1GrFXPos_EndDay_7" localSheetId="0">#REF!</definedName>
    <definedName name="F7_1GrFXPos_EndDay_7">#REF!</definedName>
    <definedName name="F7_2GrFXPos_EndDay_2" localSheetId="0">#REF!</definedName>
    <definedName name="F7_2GrFXPos_EndDay_2">#REF!</definedName>
    <definedName name="F7_2GrFXPos_EndDay_3" localSheetId="0">#REF!</definedName>
    <definedName name="F7_2GrFXPos_EndDay_3">#REF!</definedName>
    <definedName name="F7_2GrFXPos_EndDay_4" localSheetId="0">#REF!</definedName>
    <definedName name="F7_2GrFXPos_EndDay_4">#REF!</definedName>
    <definedName name="F7_2GrFXPos_EndDay_6" localSheetId="0">#REF!</definedName>
    <definedName name="F7_2GrFXPos_EndDay_6">#REF!</definedName>
    <definedName name="F7_2GrFXPos_EndDay_7" localSheetId="0">#REF!</definedName>
    <definedName name="F7_2GrFXPos_EndDay_7">#REF!</definedName>
    <definedName name="F7_2GrFXPos_Lim_2" localSheetId="0">#REF!</definedName>
    <definedName name="F7_2GrFXPos_Lim_2">#REF!</definedName>
    <definedName name="F7_2GrFXPos_Lim_3" localSheetId="0">#REF!</definedName>
    <definedName name="F7_2GrFXPos_Lim_3">#REF!</definedName>
    <definedName name="F7_2GrFXPos_Lim_4" localSheetId="0">#REF!</definedName>
    <definedName name="F7_2GrFXPos_Lim_4">#REF!</definedName>
    <definedName name="F7_2GrFXPos_Lim_6" localSheetId="0">#REF!</definedName>
    <definedName name="F7_2GrFXPos_Lim_6">#REF!</definedName>
    <definedName name="F7_2GrFXPos_Lim_7" localSheetId="0">#REF!</definedName>
    <definedName name="F7_2GrFXPos_Lim_7">#REF!</definedName>
    <definedName name="F7_GrossFXPos_Lim_2" localSheetId="0">#REF!</definedName>
    <definedName name="F7_GrossFXPos_Lim_2">#REF!</definedName>
    <definedName name="F7_GrossFXPos_Lim_3" localSheetId="0">#REF!</definedName>
    <definedName name="F7_GrossFXPos_Lim_3">#REF!</definedName>
    <definedName name="F7_GrossFXPos_Lim_4" localSheetId="0">#REF!</definedName>
    <definedName name="F7_GrossFXPos_Lim_4">#REF!</definedName>
    <definedName name="F7_GrossFXPos_Lim_6" localSheetId="0">#REF!</definedName>
    <definedName name="F7_GrossFXPos_Lim_6">#REF!</definedName>
    <definedName name="F7_GrossFXPos_Lim_7" localSheetId="0">#REF!</definedName>
    <definedName name="F7_GrossFXPos_Lim_7">#REF!</definedName>
    <definedName name="G0" localSheetId="0">#REF!</definedName>
    <definedName name="G0">#REF!</definedName>
    <definedName name="July1" localSheetId="0">#REF!</definedName>
    <definedName name="July1">#REF!</definedName>
    <definedName name="MonExo" localSheetId="0">#REF!</definedName>
    <definedName name="MonExo">#REF!</definedName>
    <definedName name="MonGrow" localSheetId="0">#REF!</definedName>
    <definedName name="MonGrow">#REF!</definedName>
    <definedName name="_xlnm.Print_Area">#N/A</definedName>
    <definedName name="_xlnm.Print_Titles" localSheetId="0">'2025'!$5:$5</definedName>
    <definedName name="_xlnm.Print_Titles">#N/A</definedName>
    <definedName name="RealExo" localSheetId="0">#REF!</definedName>
    <definedName name="RealExo">#REF!</definedName>
    <definedName name="RealPercent" localSheetId="0">#REF!</definedName>
    <definedName name="RealPercent">#REF!</definedName>
    <definedName name="sv" localSheetId="0">#REF!</definedName>
    <definedName name="sv">#REF!</definedName>
    <definedName name="T0" localSheetId="0">#REF!</definedName>
    <definedName name="T0">#REF!</definedName>
    <definedName name="Table_2._Turkey__Exogenous_assumptions" localSheetId="0">#REF!</definedName>
    <definedName name="Table_2._Turkey__Exogenous_assumptions">#REF!</definedName>
    <definedName name="vc">[1]Year!$G$13</definedName>
    <definedName name="vlom" localSheetId="0">#REF!</definedName>
    <definedName name="vlom">#REF!</definedName>
    <definedName name="vs" localSheetId="0">#REF!</definedName>
    <definedName name="vs">#REF!</definedName>
    <definedName name="Z_248BE2BA_E445_11D3_BFE0_00003960F508_.wvu.Cols" localSheetId="0">#REF!</definedName>
    <definedName name="Z_248BE2BA_E445_11D3_BFE0_00003960F508_.wvu.Cols">#REF!</definedName>
    <definedName name="դդֆդ" localSheetId="0">#REF!</definedName>
    <definedName name="դդֆդ">#REF!</definedName>
    <definedName name="վարի" localSheetId="0">#REF!</definedName>
    <definedName name="վարի">#REF!</definedName>
    <definedName name="տնտ" localSheetId="0">#REF!</definedName>
    <definedName name="տնտ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7" i="1" l="1"/>
  <c r="E7" i="1"/>
  <c r="C7" i="1"/>
  <c r="D9" i="1" l="1"/>
  <c r="E9" i="1"/>
  <c r="F8" i="1" l="1"/>
  <c r="C9" i="1" l="1"/>
  <c r="C6" i="1" s="1"/>
  <c r="F10" i="1"/>
  <c r="F9" i="1" l="1"/>
  <c r="D6" i="1"/>
  <c r="F7" i="1" l="1"/>
  <c r="E6" i="1"/>
  <c r="F6" i="1" l="1"/>
</calcChain>
</file>

<file path=xl/sharedStrings.xml><?xml version="1.0" encoding="utf-8"?>
<sst xmlns="http://schemas.openxmlformats.org/spreadsheetml/2006/main" count="16" uniqueCount="16">
  <si>
    <t>ՏԵՂԵԿԱՆՔ</t>
  </si>
  <si>
    <t>Եկամտատեսակը</t>
  </si>
  <si>
    <t>Ընդամենը</t>
  </si>
  <si>
    <t>(հազար դրամ)</t>
  </si>
  <si>
    <t>Գանձման համար պատասխանատու պետական կառավարման մարմին(ներ)ը</t>
  </si>
  <si>
    <t>Տարեկան պլան</t>
  </si>
  <si>
    <t>Տարեկան ճշտված պլան</t>
  </si>
  <si>
    <t>Փաստ</t>
  </si>
  <si>
    <t>Կատարման %-ը տարեկան ճշտված պլանի նկատմամբ</t>
  </si>
  <si>
    <t>Պետական տուրք</t>
  </si>
  <si>
    <t>Այլ եկամուտներ</t>
  </si>
  <si>
    <t xml:space="preserve">Ֆիզիկական անձանց տրվող իրավաբանական նշանակություն  ունեցող փաստաթղթերի, որոշակի ծառայությունների կամ գործողությունների համար </t>
  </si>
  <si>
    <t>Իրավախախտումների համար գործադիր, դատական մարմինների կողմից կիրառվող պատժամիջոցներից մուտքեր</t>
  </si>
  <si>
    <t>Ապրանքների մատակարարումից և ծառայությունների մատուցումից եկամուտներ</t>
  </si>
  <si>
    <t xml:space="preserve"> ՀՀ ազգային անվտանգության ծառայություն</t>
  </si>
  <si>
    <t>Հայաստանի Հանրապետության 2025 թվականի պետական բյուջեով նախատեսված առանձին եկամտատեսակների գծով տարեկան մուտքերի վերաբերյալ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</si>
</sst>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.0_);_(* \(#,##0.0\);_(* &quot;-&quot;??_);_(@_)"/>
    <numFmt numFmtId="165" formatCode="#,##0.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b/>
      <sz val="10"/>
      <name val="GHEA Grapalat"/>
      <family val="2"/>
    </font>
    <font>
      <b/>
      <sz val="1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</cellStyleXfs>
  <cellXfs count="23">
    <xf numFmtId="0" fontId="0" fillId="0" borderId="0" xfId="0"/>
    <xf numFmtId="0" fontId="2" fillId="0" borderId="0" xfId="2" applyFont="1" applyFill="1" applyAlignment="1">
      <alignment horizontal="centerContinuous" vertical="center"/>
    </xf>
    <xf numFmtId="0" fontId="3" fillId="0" borderId="0" xfId="2" applyFont="1" applyFill="1" applyAlignment="1">
      <alignment vertical="center"/>
    </xf>
    <xf numFmtId="0" fontId="2" fillId="0" borderId="0" xfId="0" applyFont="1" applyAlignment="1">
      <alignment horizontal="centerContinuous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vertical="center" wrapText="1"/>
    </xf>
    <xf numFmtId="165" fontId="3" fillId="0" borderId="0" xfId="2" applyNumberFormat="1" applyFont="1" applyFill="1" applyAlignment="1">
      <alignment horizontal="left" vertical="center" wrapText="1"/>
    </xf>
    <xf numFmtId="165" fontId="2" fillId="2" borderId="1" xfId="4" applyNumberFormat="1" applyFont="1" applyFill="1" applyBorder="1" applyAlignment="1">
      <alignment vertical="top" wrapText="1"/>
    </xf>
    <xf numFmtId="165" fontId="2" fillId="2" borderId="1" xfId="4" applyNumberFormat="1" applyFont="1" applyFill="1" applyBorder="1" applyAlignment="1">
      <alignment horizontal="left" vertical="top" wrapText="1" indent="1"/>
    </xf>
    <xf numFmtId="0" fontId="2" fillId="0" borderId="0" xfId="2" applyFont="1" applyFill="1" applyAlignment="1">
      <alignment horizontal="centerContinuous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2" borderId="1" xfId="4" applyNumberFormat="1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164" fontId="2" fillId="2" borderId="1" xfId="3" applyNumberFormat="1" applyFont="1" applyFill="1" applyBorder="1" applyAlignment="1">
      <alignment horizontal="right" vertical="top" wrapText="1"/>
    </xf>
    <xf numFmtId="164" fontId="3" fillId="2" borderId="1" xfId="3" applyNumberFormat="1" applyFont="1" applyFill="1" applyBorder="1" applyAlignment="1">
      <alignment horizontal="right" vertical="top" wrapText="1"/>
    </xf>
    <xf numFmtId="164" fontId="2" fillId="2" borderId="1" xfId="1" applyNumberFormat="1" applyFont="1" applyFill="1" applyBorder="1" applyAlignment="1">
      <alignment horizontal="right" vertical="top" wrapText="1"/>
    </xf>
    <xf numFmtId="164" fontId="3" fillId="2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 indent="1"/>
    </xf>
    <xf numFmtId="164" fontId="3" fillId="0" borderId="1" xfId="1" applyNumberFormat="1" applyFont="1" applyFill="1" applyBorder="1" applyAlignment="1">
      <alignment horizontal="right" vertical="top" wrapText="1"/>
    </xf>
    <xf numFmtId="165" fontId="3" fillId="2" borderId="1" xfId="4" applyNumberFormat="1" applyFont="1" applyFill="1" applyBorder="1" applyAlignment="1">
      <alignment horizontal="left" vertical="top" wrapText="1"/>
    </xf>
    <xf numFmtId="164" fontId="2" fillId="2" borderId="1" xfId="4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centerContinuous" vertical="center"/>
    </xf>
    <xf numFmtId="0" fontId="8" fillId="0" borderId="0" xfId="2" applyFont="1" applyFill="1" applyAlignment="1">
      <alignment horizontal="centerContinuous" vertical="center" wrapText="1"/>
    </xf>
  </cellXfs>
  <cellStyles count="9">
    <cellStyle name="Comma" xfId="1" builtinId="3"/>
    <cellStyle name="Comma 10" xfId="7"/>
    <cellStyle name="Comma 11" xfId="6"/>
    <cellStyle name="Normal" xfId="0" builtinId="0"/>
    <cellStyle name="Normal 19" xfId="2"/>
    <cellStyle name="Normal 2 5" xfId="8"/>
    <cellStyle name="Normal_01-05" xfId="4"/>
    <cellStyle name="Обычный 2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vark\usermony\USER\EXCHANGE\VAHRAM\NJUTER\D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ear"/>
      <sheetName val="DY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tabSelected="1" zoomScaleNormal="100" workbookViewId="0"/>
  </sheetViews>
  <sheetFormatPr defaultRowHeight="13.5" x14ac:dyDescent="0.25"/>
  <cols>
    <col min="1" max="1" width="52.85546875" style="6" customWidth="1"/>
    <col min="2" max="2" width="31" style="6" customWidth="1"/>
    <col min="3" max="3" width="14.42578125" style="2" bestFit="1" customWidth="1"/>
    <col min="4" max="4" width="14.7109375" style="2" customWidth="1"/>
    <col min="5" max="5" width="14.28515625" style="2" bestFit="1" customWidth="1"/>
    <col min="6" max="6" width="15.7109375" style="2" customWidth="1"/>
    <col min="7" max="183" width="9.140625" style="2"/>
    <col min="184" max="184" width="9" style="2" customWidth="1"/>
    <col min="185" max="185" width="28.28515625" style="2" customWidth="1"/>
    <col min="186" max="186" width="21.42578125" style="2" customWidth="1"/>
    <col min="187" max="187" width="15.5703125" style="2" customWidth="1"/>
    <col min="188" max="190" width="15.7109375" style="2" customWidth="1"/>
    <col min="191" max="191" width="13.140625" style="2" bestFit="1" customWidth="1"/>
    <col min="192" max="192" width="10.85546875" style="2" bestFit="1" customWidth="1"/>
    <col min="193" max="193" width="11.42578125" style="2" bestFit="1" customWidth="1"/>
    <col min="194" max="194" width="10.28515625" style="2" bestFit="1" customWidth="1"/>
    <col min="195" max="439" width="9.140625" style="2"/>
    <col min="440" max="440" width="9" style="2" customWidth="1"/>
    <col min="441" max="441" width="28.28515625" style="2" customWidth="1"/>
    <col min="442" max="442" width="21.42578125" style="2" customWidth="1"/>
    <col min="443" max="443" width="15.5703125" style="2" customWidth="1"/>
    <col min="444" max="446" width="15.7109375" style="2" customWidth="1"/>
    <col min="447" max="447" width="13.140625" style="2" bestFit="1" customWidth="1"/>
    <col min="448" max="448" width="10.85546875" style="2" bestFit="1" customWidth="1"/>
    <col min="449" max="449" width="11.42578125" style="2" bestFit="1" customWidth="1"/>
    <col min="450" max="450" width="10.28515625" style="2" bestFit="1" customWidth="1"/>
    <col min="451" max="695" width="9.140625" style="2"/>
    <col min="696" max="696" width="9" style="2" customWidth="1"/>
    <col min="697" max="697" width="28.28515625" style="2" customWidth="1"/>
    <col min="698" max="698" width="21.42578125" style="2" customWidth="1"/>
    <col min="699" max="699" width="15.5703125" style="2" customWidth="1"/>
    <col min="700" max="702" width="15.7109375" style="2" customWidth="1"/>
    <col min="703" max="703" width="13.140625" style="2" bestFit="1" customWidth="1"/>
    <col min="704" max="704" width="10.85546875" style="2" bestFit="1" customWidth="1"/>
    <col min="705" max="705" width="11.42578125" style="2" bestFit="1" customWidth="1"/>
    <col min="706" max="706" width="10.28515625" style="2" bestFit="1" customWidth="1"/>
    <col min="707" max="951" width="9.140625" style="2"/>
    <col min="952" max="952" width="9" style="2" customWidth="1"/>
    <col min="953" max="953" width="28.28515625" style="2" customWidth="1"/>
    <col min="954" max="954" width="21.42578125" style="2" customWidth="1"/>
    <col min="955" max="955" width="15.5703125" style="2" customWidth="1"/>
    <col min="956" max="958" width="15.7109375" style="2" customWidth="1"/>
    <col min="959" max="959" width="13.140625" style="2" bestFit="1" customWidth="1"/>
    <col min="960" max="960" width="10.85546875" style="2" bestFit="1" customWidth="1"/>
    <col min="961" max="961" width="11.42578125" style="2" bestFit="1" customWidth="1"/>
    <col min="962" max="962" width="10.28515625" style="2" bestFit="1" customWidth="1"/>
    <col min="963" max="1207" width="9.140625" style="2"/>
    <col min="1208" max="1208" width="9" style="2" customWidth="1"/>
    <col min="1209" max="1209" width="28.28515625" style="2" customWidth="1"/>
    <col min="1210" max="1210" width="21.42578125" style="2" customWidth="1"/>
    <col min="1211" max="1211" width="15.5703125" style="2" customWidth="1"/>
    <col min="1212" max="1214" width="15.7109375" style="2" customWidth="1"/>
    <col min="1215" max="1215" width="13.140625" style="2" bestFit="1" customWidth="1"/>
    <col min="1216" max="1216" width="10.85546875" style="2" bestFit="1" customWidth="1"/>
    <col min="1217" max="1217" width="11.42578125" style="2" bestFit="1" customWidth="1"/>
    <col min="1218" max="1218" width="10.28515625" style="2" bestFit="1" customWidth="1"/>
    <col min="1219" max="1463" width="9.140625" style="2"/>
    <col min="1464" max="1464" width="9" style="2" customWidth="1"/>
    <col min="1465" max="1465" width="28.28515625" style="2" customWidth="1"/>
    <col min="1466" max="1466" width="21.42578125" style="2" customWidth="1"/>
    <col min="1467" max="1467" width="15.5703125" style="2" customWidth="1"/>
    <col min="1468" max="1470" width="15.7109375" style="2" customWidth="1"/>
    <col min="1471" max="1471" width="13.140625" style="2" bestFit="1" customWidth="1"/>
    <col min="1472" max="1472" width="10.85546875" style="2" bestFit="1" customWidth="1"/>
    <col min="1473" max="1473" width="11.42578125" style="2" bestFit="1" customWidth="1"/>
    <col min="1474" max="1474" width="10.28515625" style="2" bestFit="1" customWidth="1"/>
    <col min="1475" max="1719" width="9.140625" style="2"/>
    <col min="1720" max="1720" width="9" style="2" customWidth="1"/>
    <col min="1721" max="1721" width="28.28515625" style="2" customWidth="1"/>
    <col min="1722" max="1722" width="21.42578125" style="2" customWidth="1"/>
    <col min="1723" max="1723" width="15.5703125" style="2" customWidth="1"/>
    <col min="1724" max="1726" width="15.7109375" style="2" customWidth="1"/>
    <col min="1727" max="1727" width="13.140625" style="2" bestFit="1" customWidth="1"/>
    <col min="1728" max="1728" width="10.85546875" style="2" bestFit="1" customWidth="1"/>
    <col min="1729" max="1729" width="11.42578125" style="2" bestFit="1" customWidth="1"/>
    <col min="1730" max="1730" width="10.28515625" style="2" bestFit="1" customWidth="1"/>
    <col min="1731" max="1975" width="9.140625" style="2"/>
    <col min="1976" max="1976" width="9" style="2" customWidth="1"/>
    <col min="1977" max="1977" width="28.28515625" style="2" customWidth="1"/>
    <col min="1978" max="1978" width="21.42578125" style="2" customWidth="1"/>
    <col min="1979" max="1979" width="15.5703125" style="2" customWidth="1"/>
    <col min="1980" max="1982" width="15.7109375" style="2" customWidth="1"/>
    <col min="1983" max="1983" width="13.140625" style="2" bestFit="1" customWidth="1"/>
    <col min="1984" max="1984" width="10.85546875" style="2" bestFit="1" customWidth="1"/>
    <col min="1985" max="1985" width="11.42578125" style="2" bestFit="1" customWidth="1"/>
    <col min="1986" max="1986" width="10.28515625" style="2" bestFit="1" customWidth="1"/>
    <col min="1987" max="2231" width="9.140625" style="2"/>
    <col min="2232" max="2232" width="9" style="2" customWidth="1"/>
    <col min="2233" max="2233" width="28.28515625" style="2" customWidth="1"/>
    <col min="2234" max="2234" width="21.42578125" style="2" customWidth="1"/>
    <col min="2235" max="2235" width="15.5703125" style="2" customWidth="1"/>
    <col min="2236" max="2238" width="15.7109375" style="2" customWidth="1"/>
    <col min="2239" max="2239" width="13.140625" style="2" bestFit="1" customWidth="1"/>
    <col min="2240" max="2240" width="10.85546875" style="2" bestFit="1" customWidth="1"/>
    <col min="2241" max="2241" width="11.42578125" style="2" bestFit="1" customWidth="1"/>
    <col min="2242" max="2242" width="10.28515625" style="2" bestFit="1" customWidth="1"/>
    <col min="2243" max="2487" width="9.140625" style="2"/>
    <col min="2488" max="2488" width="9" style="2" customWidth="1"/>
    <col min="2489" max="2489" width="28.28515625" style="2" customWidth="1"/>
    <col min="2490" max="2490" width="21.42578125" style="2" customWidth="1"/>
    <col min="2491" max="2491" width="15.5703125" style="2" customWidth="1"/>
    <col min="2492" max="2494" width="15.7109375" style="2" customWidth="1"/>
    <col min="2495" max="2495" width="13.140625" style="2" bestFit="1" customWidth="1"/>
    <col min="2496" max="2496" width="10.85546875" style="2" bestFit="1" customWidth="1"/>
    <col min="2497" max="2497" width="11.42578125" style="2" bestFit="1" customWidth="1"/>
    <col min="2498" max="2498" width="10.28515625" style="2" bestFit="1" customWidth="1"/>
    <col min="2499" max="2743" width="9.140625" style="2"/>
    <col min="2744" max="2744" width="9" style="2" customWidth="1"/>
    <col min="2745" max="2745" width="28.28515625" style="2" customWidth="1"/>
    <col min="2746" max="2746" width="21.42578125" style="2" customWidth="1"/>
    <col min="2747" max="2747" width="15.5703125" style="2" customWidth="1"/>
    <col min="2748" max="2750" width="15.7109375" style="2" customWidth="1"/>
    <col min="2751" max="2751" width="13.140625" style="2" bestFit="1" customWidth="1"/>
    <col min="2752" max="2752" width="10.85546875" style="2" bestFit="1" customWidth="1"/>
    <col min="2753" max="2753" width="11.42578125" style="2" bestFit="1" customWidth="1"/>
    <col min="2754" max="2754" width="10.28515625" style="2" bestFit="1" customWidth="1"/>
    <col min="2755" max="2999" width="9.140625" style="2"/>
    <col min="3000" max="3000" width="9" style="2" customWidth="1"/>
    <col min="3001" max="3001" width="28.28515625" style="2" customWidth="1"/>
    <col min="3002" max="3002" width="21.42578125" style="2" customWidth="1"/>
    <col min="3003" max="3003" width="15.5703125" style="2" customWidth="1"/>
    <col min="3004" max="3006" width="15.7109375" style="2" customWidth="1"/>
    <col min="3007" max="3007" width="13.140625" style="2" bestFit="1" customWidth="1"/>
    <col min="3008" max="3008" width="10.85546875" style="2" bestFit="1" customWidth="1"/>
    <col min="3009" max="3009" width="11.42578125" style="2" bestFit="1" customWidth="1"/>
    <col min="3010" max="3010" width="10.28515625" style="2" bestFit="1" customWidth="1"/>
    <col min="3011" max="3255" width="9.140625" style="2"/>
    <col min="3256" max="3256" width="9" style="2" customWidth="1"/>
    <col min="3257" max="3257" width="28.28515625" style="2" customWidth="1"/>
    <col min="3258" max="3258" width="21.42578125" style="2" customWidth="1"/>
    <col min="3259" max="3259" width="15.5703125" style="2" customWidth="1"/>
    <col min="3260" max="3262" width="15.7109375" style="2" customWidth="1"/>
    <col min="3263" max="3263" width="13.140625" style="2" bestFit="1" customWidth="1"/>
    <col min="3264" max="3264" width="10.85546875" style="2" bestFit="1" customWidth="1"/>
    <col min="3265" max="3265" width="11.42578125" style="2" bestFit="1" customWidth="1"/>
    <col min="3266" max="3266" width="10.28515625" style="2" bestFit="1" customWidth="1"/>
    <col min="3267" max="3511" width="9.140625" style="2"/>
    <col min="3512" max="3512" width="9" style="2" customWidth="1"/>
    <col min="3513" max="3513" width="28.28515625" style="2" customWidth="1"/>
    <col min="3514" max="3514" width="21.42578125" style="2" customWidth="1"/>
    <col min="3515" max="3515" width="15.5703125" style="2" customWidth="1"/>
    <col min="3516" max="3518" width="15.7109375" style="2" customWidth="1"/>
    <col min="3519" max="3519" width="13.140625" style="2" bestFit="1" customWidth="1"/>
    <col min="3520" max="3520" width="10.85546875" style="2" bestFit="1" customWidth="1"/>
    <col min="3521" max="3521" width="11.42578125" style="2" bestFit="1" customWidth="1"/>
    <col min="3522" max="3522" width="10.28515625" style="2" bestFit="1" customWidth="1"/>
    <col min="3523" max="3767" width="9.140625" style="2"/>
    <col min="3768" max="3768" width="9" style="2" customWidth="1"/>
    <col min="3769" max="3769" width="28.28515625" style="2" customWidth="1"/>
    <col min="3770" max="3770" width="21.42578125" style="2" customWidth="1"/>
    <col min="3771" max="3771" width="15.5703125" style="2" customWidth="1"/>
    <col min="3772" max="3774" width="15.7109375" style="2" customWidth="1"/>
    <col min="3775" max="3775" width="13.140625" style="2" bestFit="1" customWidth="1"/>
    <col min="3776" max="3776" width="10.85546875" style="2" bestFit="1" customWidth="1"/>
    <col min="3777" max="3777" width="11.42578125" style="2" bestFit="1" customWidth="1"/>
    <col min="3778" max="3778" width="10.28515625" style="2" bestFit="1" customWidth="1"/>
    <col min="3779" max="4023" width="9.140625" style="2"/>
    <col min="4024" max="4024" width="9" style="2" customWidth="1"/>
    <col min="4025" max="4025" width="28.28515625" style="2" customWidth="1"/>
    <col min="4026" max="4026" width="21.42578125" style="2" customWidth="1"/>
    <col min="4027" max="4027" width="15.5703125" style="2" customWidth="1"/>
    <col min="4028" max="4030" width="15.7109375" style="2" customWidth="1"/>
    <col min="4031" max="4031" width="13.140625" style="2" bestFit="1" customWidth="1"/>
    <col min="4032" max="4032" width="10.85546875" style="2" bestFit="1" customWidth="1"/>
    <col min="4033" max="4033" width="11.42578125" style="2" bestFit="1" customWidth="1"/>
    <col min="4034" max="4034" width="10.28515625" style="2" bestFit="1" customWidth="1"/>
    <col min="4035" max="4279" width="9.140625" style="2"/>
    <col min="4280" max="4280" width="9" style="2" customWidth="1"/>
    <col min="4281" max="4281" width="28.28515625" style="2" customWidth="1"/>
    <col min="4282" max="4282" width="21.42578125" style="2" customWidth="1"/>
    <col min="4283" max="4283" width="15.5703125" style="2" customWidth="1"/>
    <col min="4284" max="4286" width="15.7109375" style="2" customWidth="1"/>
    <col min="4287" max="4287" width="13.140625" style="2" bestFit="1" customWidth="1"/>
    <col min="4288" max="4288" width="10.85546875" style="2" bestFit="1" customWidth="1"/>
    <col min="4289" max="4289" width="11.42578125" style="2" bestFit="1" customWidth="1"/>
    <col min="4290" max="4290" width="10.28515625" style="2" bestFit="1" customWidth="1"/>
    <col min="4291" max="4535" width="9.140625" style="2"/>
    <col min="4536" max="4536" width="9" style="2" customWidth="1"/>
    <col min="4537" max="4537" width="28.28515625" style="2" customWidth="1"/>
    <col min="4538" max="4538" width="21.42578125" style="2" customWidth="1"/>
    <col min="4539" max="4539" width="15.5703125" style="2" customWidth="1"/>
    <col min="4540" max="4542" width="15.7109375" style="2" customWidth="1"/>
    <col min="4543" max="4543" width="13.140625" style="2" bestFit="1" customWidth="1"/>
    <col min="4544" max="4544" width="10.85546875" style="2" bestFit="1" customWidth="1"/>
    <col min="4545" max="4545" width="11.42578125" style="2" bestFit="1" customWidth="1"/>
    <col min="4546" max="4546" width="10.28515625" style="2" bestFit="1" customWidth="1"/>
    <col min="4547" max="4791" width="9.140625" style="2"/>
    <col min="4792" max="4792" width="9" style="2" customWidth="1"/>
    <col min="4793" max="4793" width="28.28515625" style="2" customWidth="1"/>
    <col min="4794" max="4794" width="21.42578125" style="2" customWidth="1"/>
    <col min="4795" max="4795" width="15.5703125" style="2" customWidth="1"/>
    <col min="4796" max="4798" width="15.7109375" style="2" customWidth="1"/>
    <col min="4799" max="4799" width="13.140625" style="2" bestFit="1" customWidth="1"/>
    <col min="4800" max="4800" width="10.85546875" style="2" bestFit="1" customWidth="1"/>
    <col min="4801" max="4801" width="11.42578125" style="2" bestFit="1" customWidth="1"/>
    <col min="4802" max="4802" width="10.28515625" style="2" bestFit="1" customWidth="1"/>
    <col min="4803" max="5047" width="9.140625" style="2"/>
    <col min="5048" max="5048" width="9" style="2" customWidth="1"/>
    <col min="5049" max="5049" width="28.28515625" style="2" customWidth="1"/>
    <col min="5050" max="5050" width="21.42578125" style="2" customWidth="1"/>
    <col min="5051" max="5051" width="15.5703125" style="2" customWidth="1"/>
    <col min="5052" max="5054" width="15.7109375" style="2" customWidth="1"/>
    <col min="5055" max="5055" width="13.140625" style="2" bestFit="1" customWidth="1"/>
    <col min="5056" max="5056" width="10.85546875" style="2" bestFit="1" customWidth="1"/>
    <col min="5057" max="5057" width="11.42578125" style="2" bestFit="1" customWidth="1"/>
    <col min="5058" max="5058" width="10.28515625" style="2" bestFit="1" customWidth="1"/>
    <col min="5059" max="5303" width="9.140625" style="2"/>
    <col min="5304" max="5304" width="9" style="2" customWidth="1"/>
    <col min="5305" max="5305" width="28.28515625" style="2" customWidth="1"/>
    <col min="5306" max="5306" width="21.42578125" style="2" customWidth="1"/>
    <col min="5307" max="5307" width="15.5703125" style="2" customWidth="1"/>
    <col min="5308" max="5310" width="15.7109375" style="2" customWidth="1"/>
    <col min="5311" max="5311" width="13.140625" style="2" bestFit="1" customWidth="1"/>
    <col min="5312" max="5312" width="10.85546875" style="2" bestFit="1" customWidth="1"/>
    <col min="5313" max="5313" width="11.42578125" style="2" bestFit="1" customWidth="1"/>
    <col min="5314" max="5314" width="10.28515625" style="2" bestFit="1" customWidth="1"/>
    <col min="5315" max="5559" width="9.140625" style="2"/>
    <col min="5560" max="5560" width="9" style="2" customWidth="1"/>
    <col min="5561" max="5561" width="28.28515625" style="2" customWidth="1"/>
    <col min="5562" max="5562" width="21.42578125" style="2" customWidth="1"/>
    <col min="5563" max="5563" width="15.5703125" style="2" customWidth="1"/>
    <col min="5564" max="5566" width="15.7109375" style="2" customWidth="1"/>
    <col min="5567" max="5567" width="13.140625" style="2" bestFit="1" customWidth="1"/>
    <col min="5568" max="5568" width="10.85546875" style="2" bestFit="1" customWidth="1"/>
    <col min="5569" max="5569" width="11.42578125" style="2" bestFit="1" customWidth="1"/>
    <col min="5570" max="5570" width="10.28515625" style="2" bestFit="1" customWidth="1"/>
    <col min="5571" max="5815" width="9.140625" style="2"/>
    <col min="5816" max="5816" width="9" style="2" customWidth="1"/>
    <col min="5817" max="5817" width="28.28515625" style="2" customWidth="1"/>
    <col min="5818" max="5818" width="21.42578125" style="2" customWidth="1"/>
    <col min="5819" max="5819" width="15.5703125" style="2" customWidth="1"/>
    <col min="5820" max="5822" width="15.7109375" style="2" customWidth="1"/>
    <col min="5823" max="5823" width="13.140625" style="2" bestFit="1" customWidth="1"/>
    <col min="5824" max="5824" width="10.85546875" style="2" bestFit="1" customWidth="1"/>
    <col min="5825" max="5825" width="11.42578125" style="2" bestFit="1" customWidth="1"/>
    <col min="5826" max="5826" width="10.28515625" style="2" bestFit="1" customWidth="1"/>
    <col min="5827" max="6071" width="9.140625" style="2"/>
    <col min="6072" max="6072" width="9" style="2" customWidth="1"/>
    <col min="6073" max="6073" width="28.28515625" style="2" customWidth="1"/>
    <col min="6074" max="6074" width="21.42578125" style="2" customWidth="1"/>
    <col min="6075" max="6075" width="15.5703125" style="2" customWidth="1"/>
    <col min="6076" max="6078" width="15.7109375" style="2" customWidth="1"/>
    <col min="6079" max="6079" width="13.140625" style="2" bestFit="1" customWidth="1"/>
    <col min="6080" max="6080" width="10.85546875" style="2" bestFit="1" customWidth="1"/>
    <col min="6081" max="6081" width="11.42578125" style="2" bestFit="1" customWidth="1"/>
    <col min="6082" max="6082" width="10.28515625" style="2" bestFit="1" customWidth="1"/>
    <col min="6083" max="6327" width="9.140625" style="2"/>
    <col min="6328" max="6328" width="9" style="2" customWidth="1"/>
    <col min="6329" max="6329" width="28.28515625" style="2" customWidth="1"/>
    <col min="6330" max="6330" width="21.42578125" style="2" customWidth="1"/>
    <col min="6331" max="6331" width="15.5703125" style="2" customWidth="1"/>
    <col min="6332" max="6334" width="15.7109375" style="2" customWidth="1"/>
    <col min="6335" max="6335" width="13.140625" style="2" bestFit="1" customWidth="1"/>
    <col min="6336" max="6336" width="10.85546875" style="2" bestFit="1" customWidth="1"/>
    <col min="6337" max="6337" width="11.42578125" style="2" bestFit="1" customWidth="1"/>
    <col min="6338" max="6338" width="10.28515625" style="2" bestFit="1" customWidth="1"/>
    <col min="6339" max="6583" width="9.140625" style="2"/>
    <col min="6584" max="6584" width="9" style="2" customWidth="1"/>
    <col min="6585" max="6585" width="28.28515625" style="2" customWidth="1"/>
    <col min="6586" max="6586" width="21.42578125" style="2" customWidth="1"/>
    <col min="6587" max="6587" width="15.5703125" style="2" customWidth="1"/>
    <col min="6588" max="6590" width="15.7109375" style="2" customWidth="1"/>
    <col min="6591" max="6591" width="13.140625" style="2" bestFit="1" customWidth="1"/>
    <col min="6592" max="6592" width="10.85546875" style="2" bestFit="1" customWidth="1"/>
    <col min="6593" max="6593" width="11.42578125" style="2" bestFit="1" customWidth="1"/>
    <col min="6594" max="6594" width="10.28515625" style="2" bestFit="1" customWidth="1"/>
    <col min="6595" max="6839" width="9.140625" style="2"/>
    <col min="6840" max="6840" width="9" style="2" customWidth="1"/>
    <col min="6841" max="6841" width="28.28515625" style="2" customWidth="1"/>
    <col min="6842" max="6842" width="21.42578125" style="2" customWidth="1"/>
    <col min="6843" max="6843" width="15.5703125" style="2" customWidth="1"/>
    <col min="6844" max="6846" width="15.7109375" style="2" customWidth="1"/>
    <col min="6847" max="6847" width="13.140625" style="2" bestFit="1" customWidth="1"/>
    <col min="6848" max="6848" width="10.85546875" style="2" bestFit="1" customWidth="1"/>
    <col min="6849" max="6849" width="11.42578125" style="2" bestFit="1" customWidth="1"/>
    <col min="6850" max="6850" width="10.28515625" style="2" bestFit="1" customWidth="1"/>
    <col min="6851" max="7095" width="9.140625" style="2"/>
    <col min="7096" max="7096" width="9" style="2" customWidth="1"/>
    <col min="7097" max="7097" width="28.28515625" style="2" customWidth="1"/>
    <col min="7098" max="7098" width="21.42578125" style="2" customWidth="1"/>
    <col min="7099" max="7099" width="15.5703125" style="2" customWidth="1"/>
    <col min="7100" max="7102" width="15.7109375" style="2" customWidth="1"/>
    <col min="7103" max="7103" width="13.140625" style="2" bestFit="1" customWidth="1"/>
    <col min="7104" max="7104" width="10.85546875" style="2" bestFit="1" customWidth="1"/>
    <col min="7105" max="7105" width="11.42578125" style="2" bestFit="1" customWidth="1"/>
    <col min="7106" max="7106" width="10.28515625" style="2" bestFit="1" customWidth="1"/>
    <col min="7107" max="7351" width="9.140625" style="2"/>
    <col min="7352" max="7352" width="9" style="2" customWidth="1"/>
    <col min="7353" max="7353" width="28.28515625" style="2" customWidth="1"/>
    <col min="7354" max="7354" width="21.42578125" style="2" customWidth="1"/>
    <col min="7355" max="7355" width="15.5703125" style="2" customWidth="1"/>
    <col min="7356" max="7358" width="15.7109375" style="2" customWidth="1"/>
    <col min="7359" max="7359" width="13.140625" style="2" bestFit="1" customWidth="1"/>
    <col min="7360" max="7360" width="10.85546875" style="2" bestFit="1" customWidth="1"/>
    <col min="7361" max="7361" width="11.42578125" style="2" bestFit="1" customWidth="1"/>
    <col min="7362" max="7362" width="10.28515625" style="2" bestFit="1" customWidth="1"/>
    <col min="7363" max="7607" width="9.140625" style="2"/>
    <col min="7608" max="7608" width="9" style="2" customWidth="1"/>
    <col min="7609" max="7609" width="28.28515625" style="2" customWidth="1"/>
    <col min="7610" max="7610" width="21.42578125" style="2" customWidth="1"/>
    <col min="7611" max="7611" width="15.5703125" style="2" customWidth="1"/>
    <col min="7612" max="7614" width="15.7109375" style="2" customWidth="1"/>
    <col min="7615" max="7615" width="13.140625" style="2" bestFit="1" customWidth="1"/>
    <col min="7616" max="7616" width="10.85546875" style="2" bestFit="1" customWidth="1"/>
    <col min="7617" max="7617" width="11.42578125" style="2" bestFit="1" customWidth="1"/>
    <col min="7618" max="7618" width="10.28515625" style="2" bestFit="1" customWidth="1"/>
    <col min="7619" max="7863" width="9.140625" style="2"/>
    <col min="7864" max="7864" width="9" style="2" customWidth="1"/>
    <col min="7865" max="7865" width="28.28515625" style="2" customWidth="1"/>
    <col min="7866" max="7866" width="21.42578125" style="2" customWidth="1"/>
    <col min="7867" max="7867" width="15.5703125" style="2" customWidth="1"/>
    <col min="7868" max="7870" width="15.7109375" style="2" customWidth="1"/>
    <col min="7871" max="7871" width="13.140625" style="2" bestFit="1" customWidth="1"/>
    <col min="7872" max="7872" width="10.85546875" style="2" bestFit="1" customWidth="1"/>
    <col min="7873" max="7873" width="11.42578125" style="2" bestFit="1" customWidth="1"/>
    <col min="7874" max="7874" width="10.28515625" style="2" bestFit="1" customWidth="1"/>
    <col min="7875" max="8119" width="9.140625" style="2"/>
    <col min="8120" max="8120" width="9" style="2" customWidth="1"/>
    <col min="8121" max="8121" width="28.28515625" style="2" customWidth="1"/>
    <col min="8122" max="8122" width="21.42578125" style="2" customWidth="1"/>
    <col min="8123" max="8123" width="15.5703125" style="2" customWidth="1"/>
    <col min="8124" max="8126" width="15.7109375" style="2" customWidth="1"/>
    <col min="8127" max="8127" width="13.140625" style="2" bestFit="1" customWidth="1"/>
    <col min="8128" max="8128" width="10.85546875" style="2" bestFit="1" customWidth="1"/>
    <col min="8129" max="8129" width="11.42578125" style="2" bestFit="1" customWidth="1"/>
    <col min="8130" max="8130" width="10.28515625" style="2" bestFit="1" customWidth="1"/>
    <col min="8131" max="8375" width="9.140625" style="2"/>
    <col min="8376" max="8376" width="9" style="2" customWidth="1"/>
    <col min="8377" max="8377" width="28.28515625" style="2" customWidth="1"/>
    <col min="8378" max="8378" width="21.42578125" style="2" customWidth="1"/>
    <col min="8379" max="8379" width="15.5703125" style="2" customWidth="1"/>
    <col min="8380" max="8382" width="15.7109375" style="2" customWidth="1"/>
    <col min="8383" max="8383" width="13.140625" style="2" bestFit="1" customWidth="1"/>
    <col min="8384" max="8384" width="10.85546875" style="2" bestFit="1" customWidth="1"/>
    <col min="8385" max="8385" width="11.42578125" style="2" bestFit="1" customWidth="1"/>
    <col min="8386" max="8386" width="10.28515625" style="2" bestFit="1" customWidth="1"/>
    <col min="8387" max="8631" width="9.140625" style="2"/>
    <col min="8632" max="8632" width="9" style="2" customWidth="1"/>
    <col min="8633" max="8633" width="28.28515625" style="2" customWidth="1"/>
    <col min="8634" max="8634" width="21.42578125" style="2" customWidth="1"/>
    <col min="8635" max="8635" width="15.5703125" style="2" customWidth="1"/>
    <col min="8636" max="8638" width="15.7109375" style="2" customWidth="1"/>
    <col min="8639" max="8639" width="13.140625" style="2" bestFit="1" customWidth="1"/>
    <col min="8640" max="8640" width="10.85546875" style="2" bestFit="1" customWidth="1"/>
    <col min="8641" max="8641" width="11.42578125" style="2" bestFit="1" customWidth="1"/>
    <col min="8642" max="8642" width="10.28515625" style="2" bestFit="1" customWidth="1"/>
    <col min="8643" max="8887" width="9.140625" style="2"/>
    <col min="8888" max="8888" width="9" style="2" customWidth="1"/>
    <col min="8889" max="8889" width="28.28515625" style="2" customWidth="1"/>
    <col min="8890" max="8890" width="21.42578125" style="2" customWidth="1"/>
    <col min="8891" max="8891" width="15.5703125" style="2" customWidth="1"/>
    <col min="8892" max="8894" width="15.7109375" style="2" customWidth="1"/>
    <col min="8895" max="8895" width="13.140625" style="2" bestFit="1" customWidth="1"/>
    <col min="8896" max="8896" width="10.85546875" style="2" bestFit="1" customWidth="1"/>
    <col min="8897" max="8897" width="11.42578125" style="2" bestFit="1" customWidth="1"/>
    <col min="8898" max="8898" width="10.28515625" style="2" bestFit="1" customWidth="1"/>
    <col min="8899" max="9143" width="9.140625" style="2"/>
    <col min="9144" max="9144" width="9" style="2" customWidth="1"/>
    <col min="9145" max="9145" width="28.28515625" style="2" customWidth="1"/>
    <col min="9146" max="9146" width="21.42578125" style="2" customWidth="1"/>
    <col min="9147" max="9147" width="15.5703125" style="2" customWidth="1"/>
    <col min="9148" max="9150" width="15.7109375" style="2" customWidth="1"/>
    <col min="9151" max="9151" width="13.140625" style="2" bestFit="1" customWidth="1"/>
    <col min="9152" max="9152" width="10.85546875" style="2" bestFit="1" customWidth="1"/>
    <col min="9153" max="9153" width="11.42578125" style="2" bestFit="1" customWidth="1"/>
    <col min="9154" max="9154" width="10.28515625" style="2" bestFit="1" customWidth="1"/>
    <col min="9155" max="9399" width="9.140625" style="2"/>
    <col min="9400" max="9400" width="9" style="2" customWidth="1"/>
    <col min="9401" max="9401" width="28.28515625" style="2" customWidth="1"/>
    <col min="9402" max="9402" width="21.42578125" style="2" customWidth="1"/>
    <col min="9403" max="9403" width="15.5703125" style="2" customWidth="1"/>
    <col min="9404" max="9406" width="15.7109375" style="2" customWidth="1"/>
    <col min="9407" max="9407" width="13.140625" style="2" bestFit="1" customWidth="1"/>
    <col min="9408" max="9408" width="10.85546875" style="2" bestFit="1" customWidth="1"/>
    <col min="9409" max="9409" width="11.42578125" style="2" bestFit="1" customWidth="1"/>
    <col min="9410" max="9410" width="10.28515625" style="2" bestFit="1" customWidth="1"/>
    <col min="9411" max="9655" width="9.140625" style="2"/>
    <col min="9656" max="9656" width="9" style="2" customWidth="1"/>
    <col min="9657" max="9657" width="28.28515625" style="2" customWidth="1"/>
    <col min="9658" max="9658" width="21.42578125" style="2" customWidth="1"/>
    <col min="9659" max="9659" width="15.5703125" style="2" customWidth="1"/>
    <col min="9660" max="9662" width="15.7109375" style="2" customWidth="1"/>
    <col min="9663" max="9663" width="13.140625" style="2" bestFit="1" customWidth="1"/>
    <col min="9664" max="9664" width="10.85546875" style="2" bestFit="1" customWidth="1"/>
    <col min="9665" max="9665" width="11.42578125" style="2" bestFit="1" customWidth="1"/>
    <col min="9666" max="9666" width="10.28515625" style="2" bestFit="1" customWidth="1"/>
    <col min="9667" max="9911" width="9.140625" style="2"/>
    <col min="9912" max="9912" width="9" style="2" customWidth="1"/>
    <col min="9913" max="9913" width="28.28515625" style="2" customWidth="1"/>
    <col min="9914" max="9914" width="21.42578125" style="2" customWidth="1"/>
    <col min="9915" max="9915" width="15.5703125" style="2" customWidth="1"/>
    <col min="9916" max="9918" width="15.7109375" style="2" customWidth="1"/>
    <col min="9919" max="9919" width="13.140625" style="2" bestFit="1" customWidth="1"/>
    <col min="9920" max="9920" width="10.85546875" style="2" bestFit="1" customWidth="1"/>
    <col min="9921" max="9921" width="11.42578125" style="2" bestFit="1" customWidth="1"/>
    <col min="9922" max="9922" width="10.28515625" style="2" bestFit="1" customWidth="1"/>
    <col min="9923" max="10167" width="9.140625" style="2"/>
    <col min="10168" max="10168" width="9" style="2" customWidth="1"/>
    <col min="10169" max="10169" width="28.28515625" style="2" customWidth="1"/>
    <col min="10170" max="10170" width="21.42578125" style="2" customWidth="1"/>
    <col min="10171" max="10171" width="15.5703125" style="2" customWidth="1"/>
    <col min="10172" max="10174" width="15.7109375" style="2" customWidth="1"/>
    <col min="10175" max="10175" width="13.140625" style="2" bestFit="1" customWidth="1"/>
    <col min="10176" max="10176" width="10.85546875" style="2" bestFit="1" customWidth="1"/>
    <col min="10177" max="10177" width="11.42578125" style="2" bestFit="1" customWidth="1"/>
    <col min="10178" max="10178" width="10.28515625" style="2" bestFit="1" customWidth="1"/>
    <col min="10179" max="10423" width="9.140625" style="2"/>
    <col min="10424" max="10424" width="9" style="2" customWidth="1"/>
    <col min="10425" max="10425" width="28.28515625" style="2" customWidth="1"/>
    <col min="10426" max="10426" width="21.42578125" style="2" customWidth="1"/>
    <col min="10427" max="10427" width="15.5703125" style="2" customWidth="1"/>
    <col min="10428" max="10430" width="15.7109375" style="2" customWidth="1"/>
    <col min="10431" max="10431" width="13.140625" style="2" bestFit="1" customWidth="1"/>
    <col min="10432" max="10432" width="10.85546875" style="2" bestFit="1" customWidth="1"/>
    <col min="10433" max="10433" width="11.42578125" style="2" bestFit="1" customWidth="1"/>
    <col min="10434" max="10434" width="10.28515625" style="2" bestFit="1" customWidth="1"/>
    <col min="10435" max="10679" width="9.140625" style="2"/>
    <col min="10680" max="10680" width="9" style="2" customWidth="1"/>
    <col min="10681" max="10681" width="28.28515625" style="2" customWidth="1"/>
    <col min="10682" max="10682" width="21.42578125" style="2" customWidth="1"/>
    <col min="10683" max="10683" width="15.5703125" style="2" customWidth="1"/>
    <col min="10684" max="10686" width="15.7109375" style="2" customWidth="1"/>
    <col min="10687" max="10687" width="13.140625" style="2" bestFit="1" customWidth="1"/>
    <col min="10688" max="10688" width="10.85546875" style="2" bestFit="1" customWidth="1"/>
    <col min="10689" max="10689" width="11.42578125" style="2" bestFit="1" customWidth="1"/>
    <col min="10690" max="10690" width="10.28515625" style="2" bestFit="1" customWidth="1"/>
    <col min="10691" max="10935" width="9.140625" style="2"/>
    <col min="10936" max="10936" width="9" style="2" customWidth="1"/>
    <col min="10937" max="10937" width="28.28515625" style="2" customWidth="1"/>
    <col min="10938" max="10938" width="21.42578125" style="2" customWidth="1"/>
    <col min="10939" max="10939" width="15.5703125" style="2" customWidth="1"/>
    <col min="10940" max="10942" width="15.7109375" style="2" customWidth="1"/>
    <col min="10943" max="10943" width="13.140625" style="2" bestFit="1" customWidth="1"/>
    <col min="10944" max="10944" width="10.85546875" style="2" bestFit="1" customWidth="1"/>
    <col min="10945" max="10945" width="11.42578125" style="2" bestFit="1" customWidth="1"/>
    <col min="10946" max="10946" width="10.28515625" style="2" bestFit="1" customWidth="1"/>
    <col min="10947" max="11191" width="9.140625" style="2"/>
    <col min="11192" max="11192" width="9" style="2" customWidth="1"/>
    <col min="11193" max="11193" width="28.28515625" style="2" customWidth="1"/>
    <col min="11194" max="11194" width="21.42578125" style="2" customWidth="1"/>
    <col min="11195" max="11195" width="15.5703125" style="2" customWidth="1"/>
    <col min="11196" max="11198" width="15.7109375" style="2" customWidth="1"/>
    <col min="11199" max="11199" width="13.140625" style="2" bestFit="1" customWidth="1"/>
    <col min="11200" max="11200" width="10.85546875" style="2" bestFit="1" customWidth="1"/>
    <col min="11201" max="11201" width="11.42578125" style="2" bestFit="1" customWidth="1"/>
    <col min="11202" max="11202" width="10.28515625" style="2" bestFit="1" customWidth="1"/>
    <col min="11203" max="11447" width="9.140625" style="2"/>
    <col min="11448" max="11448" width="9" style="2" customWidth="1"/>
    <col min="11449" max="11449" width="28.28515625" style="2" customWidth="1"/>
    <col min="11450" max="11450" width="21.42578125" style="2" customWidth="1"/>
    <col min="11451" max="11451" width="15.5703125" style="2" customWidth="1"/>
    <col min="11452" max="11454" width="15.7109375" style="2" customWidth="1"/>
    <col min="11455" max="11455" width="13.140625" style="2" bestFit="1" customWidth="1"/>
    <col min="11456" max="11456" width="10.85546875" style="2" bestFit="1" customWidth="1"/>
    <col min="11457" max="11457" width="11.42578125" style="2" bestFit="1" customWidth="1"/>
    <col min="11458" max="11458" width="10.28515625" style="2" bestFit="1" customWidth="1"/>
    <col min="11459" max="11703" width="9.140625" style="2"/>
    <col min="11704" max="11704" width="9" style="2" customWidth="1"/>
    <col min="11705" max="11705" width="28.28515625" style="2" customWidth="1"/>
    <col min="11706" max="11706" width="21.42578125" style="2" customWidth="1"/>
    <col min="11707" max="11707" width="15.5703125" style="2" customWidth="1"/>
    <col min="11708" max="11710" width="15.7109375" style="2" customWidth="1"/>
    <col min="11711" max="11711" width="13.140625" style="2" bestFit="1" customWidth="1"/>
    <col min="11712" max="11712" width="10.85546875" style="2" bestFit="1" customWidth="1"/>
    <col min="11713" max="11713" width="11.42578125" style="2" bestFit="1" customWidth="1"/>
    <col min="11714" max="11714" width="10.28515625" style="2" bestFit="1" customWidth="1"/>
    <col min="11715" max="11959" width="9.140625" style="2"/>
    <col min="11960" max="11960" width="9" style="2" customWidth="1"/>
    <col min="11961" max="11961" width="28.28515625" style="2" customWidth="1"/>
    <col min="11962" max="11962" width="21.42578125" style="2" customWidth="1"/>
    <col min="11963" max="11963" width="15.5703125" style="2" customWidth="1"/>
    <col min="11964" max="11966" width="15.7109375" style="2" customWidth="1"/>
    <col min="11967" max="11967" width="13.140625" style="2" bestFit="1" customWidth="1"/>
    <col min="11968" max="11968" width="10.85546875" style="2" bestFit="1" customWidth="1"/>
    <col min="11969" max="11969" width="11.42578125" style="2" bestFit="1" customWidth="1"/>
    <col min="11970" max="11970" width="10.28515625" style="2" bestFit="1" customWidth="1"/>
    <col min="11971" max="12215" width="9.140625" style="2"/>
    <col min="12216" max="12216" width="9" style="2" customWidth="1"/>
    <col min="12217" max="12217" width="28.28515625" style="2" customWidth="1"/>
    <col min="12218" max="12218" width="21.42578125" style="2" customWidth="1"/>
    <col min="12219" max="12219" width="15.5703125" style="2" customWidth="1"/>
    <col min="12220" max="12222" width="15.7109375" style="2" customWidth="1"/>
    <col min="12223" max="12223" width="13.140625" style="2" bestFit="1" customWidth="1"/>
    <col min="12224" max="12224" width="10.85546875" style="2" bestFit="1" customWidth="1"/>
    <col min="12225" max="12225" width="11.42578125" style="2" bestFit="1" customWidth="1"/>
    <col min="12226" max="12226" width="10.28515625" style="2" bestFit="1" customWidth="1"/>
    <col min="12227" max="12471" width="9.140625" style="2"/>
    <col min="12472" max="12472" width="9" style="2" customWidth="1"/>
    <col min="12473" max="12473" width="28.28515625" style="2" customWidth="1"/>
    <col min="12474" max="12474" width="21.42578125" style="2" customWidth="1"/>
    <col min="12475" max="12475" width="15.5703125" style="2" customWidth="1"/>
    <col min="12476" max="12478" width="15.7109375" style="2" customWidth="1"/>
    <col min="12479" max="12479" width="13.140625" style="2" bestFit="1" customWidth="1"/>
    <col min="12480" max="12480" width="10.85546875" style="2" bestFit="1" customWidth="1"/>
    <col min="12481" max="12481" width="11.42578125" style="2" bestFit="1" customWidth="1"/>
    <col min="12482" max="12482" width="10.28515625" style="2" bestFit="1" customWidth="1"/>
    <col min="12483" max="12727" width="9.140625" style="2"/>
    <col min="12728" max="12728" width="9" style="2" customWidth="1"/>
    <col min="12729" max="12729" width="28.28515625" style="2" customWidth="1"/>
    <col min="12730" max="12730" width="21.42578125" style="2" customWidth="1"/>
    <col min="12731" max="12731" width="15.5703125" style="2" customWidth="1"/>
    <col min="12732" max="12734" width="15.7109375" style="2" customWidth="1"/>
    <col min="12735" max="12735" width="13.140625" style="2" bestFit="1" customWidth="1"/>
    <col min="12736" max="12736" width="10.85546875" style="2" bestFit="1" customWidth="1"/>
    <col min="12737" max="12737" width="11.42578125" style="2" bestFit="1" customWidth="1"/>
    <col min="12738" max="12738" width="10.28515625" style="2" bestFit="1" customWidth="1"/>
    <col min="12739" max="12983" width="9.140625" style="2"/>
    <col min="12984" max="12984" width="9" style="2" customWidth="1"/>
    <col min="12985" max="12985" width="28.28515625" style="2" customWidth="1"/>
    <col min="12986" max="12986" width="21.42578125" style="2" customWidth="1"/>
    <col min="12987" max="12987" width="15.5703125" style="2" customWidth="1"/>
    <col min="12988" max="12990" width="15.7109375" style="2" customWidth="1"/>
    <col min="12991" max="12991" width="13.140625" style="2" bestFit="1" customWidth="1"/>
    <col min="12992" max="12992" width="10.85546875" style="2" bestFit="1" customWidth="1"/>
    <col min="12993" max="12993" width="11.42578125" style="2" bestFit="1" customWidth="1"/>
    <col min="12994" max="12994" width="10.28515625" style="2" bestFit="1" customWidth="1"/>
    <col min="12995" max="13239" width="9.140625" style="2"/>
    <col min="13240" max="13240" width="9" style="2" customWidth="1"/>
    <col min="13241" max="13241" width="28.28515625" style="2" customWidth="1"/>
    <col min="13242" max="13242" width="21.42578125" style="2" customWidth="1"/>
    <col min="13243" max="13243" width="15.5703125" style="2" customWidth="1"/>
    <col min="13244" max="13246" width="15.7109375" style="2" customWidth="1"/>
    <col min="13247" max="13247" width="13.140625" style="2" bestFit="1" customWidth="1"/>
    <col min="13248" max="13248" width="10.85546875" style="2" bestFit="1" customWidth="1"/>
    <col min="13249" max="13249" width="11.42578125" style="2" bestFit="1" customWidth="1"/>
    <col min="13250" max="13250" width="10.28515625" style="2" bestFit="1" customWidth="1"/>
    <col min="13251" max="13495" width="9.140625" style="2"/>
    <col min="13496" max="13496" width="9" style="2" customWidth="1"/>
    <col min="13497" max="13497" width="28.28515625" style="2" customWidth="1"/>
    <col min="13498" max="13498" width="21.42578125" style="2" customWidth="1"/>
    <col min="13499" max="13499" width="15.5703125" style="2" customWidth="1"/>
    <col min="13500" max="13502" width="15.7109375" style="2" customWidth="1"/>
    <col min="13503" max="13503" width="13.140625" style="2" bestFit="1" customWidth="1"/>
    <col min="13504" max="13504" width="10.85546875" style="2" bestFit="1" customWidth="1"/>
    <col min="13505" max="13505" width="11.42578125" style="2" bestFit="1" customWidth="1"/>
    <col min="13506" max="13506" width="10.28515625" style="2" bestFit="1" customWidth="1"/>
    <col min="13507" max="13751" width="9.140625" style="2"/>
    <col min="13752" max="13752" width="9" style="2" customWidth="1"/>
    <col min="13753" max="13753" width="28.28515625" style="2" customWidth="1"/>
    <col min="13754" max="13754" width="21.42578125" style="2" customWidth="1"/>
    <col min="13755" max="13755" width="15.5703125" style="2" customWidth="1"/>
    <col min="13756" max="13758" width="15.7109375" style="2" customWidth="1"/>
    <col min="13759" max="13759" width="13.140625" style="2" bestFit="1" customWidth="1"/>
    <col min="13760" max="13760" width="10.85546875" style="2" bestFit="1" customWidth="1"/>
    <col min="13761" max="13761" width="11.42578125" style="2" bestFit="1" customWidth="1"/>
    <col min="13762" max="13762" width="10.28515625" style="2" bestFit="1" customWidth="1"/>
    <col min="13763" max="14007" width="9.140625" style="2"/>
    <col min="14008" max="14008" width="9" style="2" customWidth="1"/>
    <col min="14009" max="14009" width="28.28515625" style="2" customWidth="1"/>
    <col min="14010" max="14010" width="21.42578125" style="2" customWidth="1"/>
    <col min="14011" max="14011" width="15.5703125" style="2" customWidth="1"/>
    <col min="14012" max="14014" width="15.7109375" style="2" customWidth="1"/>
    <col min="14015" max="14015" width="13.140625" style="2" bestFit="1" customWidth="1"/>
    <col min="14016" max="14016" width="10.85546875" style="2" bestFit="1" customWidth="1"/>
    <col min="14017" max="14017" width="11.42578125" style="2" bestFit="1" customWidth="1"/>
    <col min="14018" max="14018" width="10.28515625" style="2" bestFit="1" customWidth="1"/>
    <col min="14019" max="14263" width="9.140625" style="2"/>
    <col min="14264" max="14264" width="9" style="2" customWidth="1"/>
    <col min="14265" max="14265" width="28.28515625" style="2" customWidth="1"/>
    <col min="14266" max="14266" width="21.42578125" style="2" customWidth="1"/>
    <col min="14267" max="14267" width="15.5703125" style="2" customWidth="1"/>
    <col min="14268" max="14270" width="15.7109375" style="2" customWidth="1"/>
    <col min="14271" max="14271" width="13.140625" style="2" bestFit="1" customWidth="1"/>
    <col min="14272" max="14272" width="10.85546875" style="2" bestFit="1" customWidth="1"/>
    <col min="14273" max="14273" width="11.42578125" style="2" bestFit="1" customWidth="1"/>
    <col min="14274" max="14274" width="10.28515625" style="2" bestFit="1" customWidth="1"/>
    <col min="14275" max="14519" width="9.140625" style="2"/>
    <col min="14520" max="14520" width="9" style="2" customWidth="1"/>
    <col min="14521" max="14521" width="28.28515625" style="2" customWidth="1"/>
    <col min="14522" max="14522" width="21.42578125" style="2" customWidth="1"/>
    <col min="14523" max="14523" width="15.5703125" style="2" customWidth="1"/>
    <col min="14524" max="14526" width="15.7109375" style="2" customWidth="1"/>
    <col min="14527" max="14527" width="13.140625" style="2" bestFit="1" customWidth="1"/>
    <col min="14528" max="14528" width="10.85546875" style="2" bestFit="1" customWidth="1"/>
    <col min="14529" max="14529" width="11.42578125" style="2" bestFit="1" customWidth="1"/>
    <col min="14530" max="14530" width="10.28515625" style="2" bestFit="1" customWidth="1"/>
    <col min="14531" max="14775" width="9.140625" style="2"/>
    <col min="14776" max="14776" width="9" style="2" customWidth="1"/>
    <col min="14777" max="14777" width="28.28515625" style="2" customWidth="1"/>
    <col min="14778" max="14778" width="21.42578125" style="2" customWidth="1"/>
    <col min="14779" max="14779" width="15.5703125" style="2" customWidth="1"/>
    <col min="14780" max="14782" width="15.7109375" style="2" customWidth="1"/>
    <col min="14783" max="14783" width="13.140625" style="2" bestFit="1" customWidth="1"/>
    <col min="14784" max="14784" width="10.85546875" style="2" bestFit="1" customWidth="1"/>
    <col min="14785" max="14785" width="11.42578125" style="2" bestFit="1" customWidth="1"/>
    <col min="14786" max="14786" width="10.28515625" style="2" bestFit="1" customWidth="1"/>
    <col min="14787" max="15031" width="9.140625" style="2"/>
    <col min="15032" max="15032" width="9" style="2" customWidth="1"/>
    <col min="15033" max="15033" width="28.28515625" style="2" customWidth="1"/>
    <col min="15034" max="15034" width="21.42578125" style="2" customWidth="1"/>
    <col min="15035" max="15035" width="15.5703125" style="2" customWidth="1"/>
    <col min="15036" max="15038" width="15.7109375" style="2" customWidth="1"/>
    <col min="15039" max="15039" width="13.140625" style="2" bestFit="1" customWidth="1"/>
    <col min="15040" max="15040" width="10.85546875" style="2" bestFit="1" customWidth="1"/>
    <col min="15041" max="15041" width="11.42578125" style="2" bestFit="1" customWidth="1"/>
    <col min="15042" max="15042" width="10.28515625" style="2" bestFit="1" customWidth="1"/>
    <col min="15043" max="15287" width="9.140625" style="2"/>
    <col min="15288" max="15288" width="9" style="2" customWidth="1"/>
    <col min="15289" max="15289" width="28.28515625" style="2" customWidth="1"/>
    <col min="15290" max="15290" width="21.42578125" style="2" customWidth="1"/>
    <col min="15291" max="15291" width="15.5703125" style="2" customWidth="1"/>
    <col min="15292" max="15294" width="15.7109375" style="2" customWidth="1"/>
    <col min="15295" max="15295" width="13.140625" style="2" bestFit="1" customWidth="1"/>
    <col min="15296" max="15296" width="10.85546875" style="2" bestFit="1" customWidth="1"/>
    <col min="15297" max="15297" width="11.42578125" style="2" bestFit="1" customWidth="1"/>
    <col min="15298" max="15298" width="10.28515625" style="2" bestFit="1" customWidth="1"/>
    <col min="15299" max="15543" width="9.140625" style="2"/>
    <col min="15544" max="15544" width="9" style="2" customWidth="1"/>
    <col min="15545" max="15545" width="28.28515625" style="2" customWidth="1"/>
    <col min="15546" max="15546" width="21.42578125" style="2" customWidth="1"/>
    <col min="15547" max="15547" width="15.5703125" style="2" customWidth="1"/>
    <col min="15548" max="15550" width="15.7109375" style="2" customWidth="1"/>
    <col min="15551" max="15551" width="13.140625" style="2" bestFit="1" customWidth="1"/>
    <col min="15552" max="15552" width="10.85546875" style="2" bestFit="1" customWidth="1"/>
    <col min="15553" max="15553" width="11.42578125" style="2" bestFit="1" customWidth="1"/>
    <col min="15554" max="15554" width="10.28515625" style="2" bestFit="1" customWidth="1"/>
    <col min="15555" max="15799" width="9.140625" style="2"/>
    <col min="15800" max="15800" width="9" style="2" customWidth="1"/>
    <col min="15801" max="15801" width="28.28515625" style="2" customWidth="1"/>
    <col min="15802" max="15802" width="21.42578125" style="2" customWidth="1"/>
    <col min="15803" max="15803" width="15.5703125" style="2" customWidth="1"/>
    <col min="15804" max="15806" width="15.7109375" style="2" customWidth="1"/>
    <col min="15807" max="15807" width="13.140625" style="2" bestFit="1" customWidth="1"/>
    <col min="15808" max="15808" width="10.85546875" style="2" bestFit="1" customWidth="1"/>
    <col min="15809" max="15809" width="11.42578125" style="2" bestFit="1" customWidth="1"/>
    <col min="15810" max="15810" width="10.28515625" style="2" bestFit="1" customWidth="1"/>
    <col min="15811" max="16055" width="9.140625" style="2"/>
    <col min="16056" max="16056" width="9" style="2" customWidth="1"/>
    <col min="16057" max="16057" width="28.28515625" style="2" customWidth="1"/>
    <col min="16058" max="16058" width="21.42578125" style="2" customWidth="1"/>
    <col min="16059" max="16059" width="15.5703125" style="2" customWidth="1"/>
    <col min="16060" max="16062" width="15.7109375" style="2" customWidth="1"/>
    <col min="16063" max="16063" width="13.140625" style="2" bestFit="1" customWidth="1"/>
    <col min="16064" max="16064" width="10.85546875" style="2" bestFit="1" customWidth="1"/>
    <col min="16065" max="16065" width="11.42578125" style="2" bestFit="1" customWidth="1"/>
    <col min="16066" max="16066" width="10.28515625" style="2" bestFit="1" customWidth="1"/>
    <col min="16067" max="16384" width="9.140625" style="2"/>
  </cols>
  <sheetData>
    <row r="1" spans="1:6" ht="19.5" customHeight="1" x14ac:dyDescent="0.25">
      <c r="A1" s="21" t="s">
        <v>0</v>
      </c>
      <c r="B1" s="1"/>
      <c r="C1" s="1"/>
      <c r="D1" s="1"/>
      <c r="E1" s="1"/>
      <c r="F1" s="1"/>
    </row>
    <row r="2" spans="1:6" ht="40.5" customHeight="1" x14ac:dyDescent="0.25">
      <c r="A2" s="22" t="s">
        <v>15</v>
      </c>
      <c r="B2" s="9"/>
      <c r="C2" s="9"/>
      <c r="D2" s="9"/>
      <c r="E2" s="9"/>
      <c r="F2" s="9"/>
    </row>
    <row r="3" spans="1:6" s="4" customFormat="1" ht="14.25" x14ac:dyDescent="0.25">
      <c r="A3" s="1" t="s">
        <v>3</v>
      </c>
      <c r="B3" s="1"/>
      <c r="C3" s="1"/>
      <c r="D3" s="1"/>
      <c r="E3" s="1"/>
      <c r="F3" s="1"/>
    </row>
    <row r="4" spans="1:6" s="4" customFormat="1" ht="14.25" x14ac:dyDescent="0.25">
      <c r="A4" s="3"/>
      <c r="B4" s="3"/>
      <c r="C4" s="3"/>
      <c r="D4" s="3"/>
      <c r="E4" s="3"/>
      <c r="F4" s="3"/>
    </row>
    <row r="5" spans="1:6" s="5" customFormat="1" ht="68.25" customHeight="1" x14ac:dyDescent="0.25">
      <c r="A5" s="10" t="s">
        <v>1</v>
      </c>
      <c r="B5" s="10" t="s">
        <v>4</v>
      </c>
      <c r="C5" s="12" t="s">
        <v>5</v>
      </c>
      <c r="D5" s="12" t="s">
        <v>6</v>
      </c>
      <c r="E5" s="12" t="s">
        <v>7</v>
      </c>
      <c r="F5" s="12" t="s">
        <v>8</v>
      </c>
    </row>
    <row r="6" spans="1:6" ht="35.25" customHeight="1" x14ac:dyDescent="0.25">
      <c r="A6" s="7" t="s">
        <v>2</v>
      </c>
      <c r="B6" s="20" t="s">
        <v>14</v>
      </c>
      <c r="C6" s="13">
        <f>C7+C9</f>
        <v>720000</v>
      </c>
      <c r="D6" s="13">
        <f>D7+D9</f>
        <v>720000</v>
      </c>
      <c r="E6" s="13">
        <f>E7+E9</f>
        <v>527557.30000000005</v>
      </c>
      <c r="F6" s="15">
        <f>E6/D6*100</f>
        <v>73.271847222222235</v>
      </c>
    </row>
    <row r="7" spans="1:6" ht="18.75" customHeight="1" x14ac:dyDescent="0.25">
      <c r="A7" s="8" t="s">
        <v>9</v>
      </c>
      <c r="B7" s="11"/>
      <c r="C7" s="13">
        <f>C8</f>
        <v>120000</v>
      </c>
      <c r="D7" s="13">
        <f t="shared" ref="D7:E7" si="0">D8</f>
        <v>120000</v>
      </c>
      <c r="E7" s="13">
        <f t="shared" si="0"/>
        <v>148034</v>
      </c>
      <c r="F7" s="15">
        <f t="shared" ref="F7:F10" si="1">E7/D7*100</f>
        <v>123.36166666666666</v>
      </c>
    </row>
    <row r="8" spans="1:6" ht="47.25" customHeight="1" x14ac:dyDescent="0.25">
      <c r="A8" s="17" t="s">
        <v>11</v>
      </c>
      <c r="B8" s="19"/>
      <c r="C8" s="14">
        <v>120000</v>
      </c>
      <c r="D8" s="14">
        <v>120000</v>
      </c>
      <c r="E8" s="14">
        <v>148034</v>
      </c>
      <c r="F8" s="16">
        <f t="shared" si="1"/>
        <v>123.36166666666666</v>
      </c>
    </row>
    <row r="9" spans="1:6" ht="18.75" customHeight="1" x14ac:dyDescent="0.25">
      <c r="A9" s="8" t="s">
        <v>10</v>
      </c>
      <c r="B9" s="11"/>
      <c r="C9" s="13">
        <f>SUM(C10:C11)</f>
        <v>600000</v>
      </c>
      <c r="D9" s="13">
        <f>SUM(D10:D11)</f>
        <v>600000</v>
      </c>
      <c r="E9" s="13">
        <f>SUM(E10:E11)</f>
        <v>379523.3</v>
      </c>
      <c r="F9" s="15">
        <f t="shared" si="1"/>
        <v>63.253883333333327</v>
      </c>
    </row>
    <row r="10" spans="1:6" ht="45" customHeight="1" x14ac:dyDescent="0.25">
      <c r="A10" s="17" t="s">
        <v>12</v>
      </c>
      <c r="B10" s="17"/>
      <c r="C10" s="18">
        <v>600000</v>
      </c>
      <c r="D10" s="18">
        <v>600000</v>
      </c>
      <c r="E10" s="18">
        <v>376048.3</v>
      </c>
      <c r="F10" s="16">
        <f t="shared" si="1"/>
        <v>62.674716666666662</v>
      </c>
    </row>
    <row r="11" spans="1:6" ht="33.75" customHeight="1" x14ac:dyDescent="0.25">
      <c r="A11" s="17" t="s">
        <v>13</v>
      </c>
      <c r="B11" s="8"/>
      <c r="C11" s="18">
        <v>0</v>
      </c>
      <c r="D11" s="18">
        <v>0</v>
      </c>
      <c r="E11" s="18">
        <v>3475</v>
      </c>
      <c r="F11" s="16">
        <v>0</v>
      </c>
    </row>
  </sheetData>
  <pageMargins left="0.2" right="0.2" top="0.2" bottom="0.41" header="0.2" footer="0.2"/>
  <pageSetup paperSize="9" firstPageNumber="2244" orientation="landscape" useFirstPageNumber="1" verticalDpi="4294967294" r:id="rId1"/>
  <headerFooter>
    <oddFooter>&amp;L&amp;"GHEA Grapalat,Regular"&amp;8Հայաստանի Հանրապետության ֆինանսների նախարարություն&amp;R&amp;"GHEA Grapalat,Regular"&amp;8&amp;F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2025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Emma Ghaytanjyan</dc:creator>
  <cp:lastModifiedBy>Gayane Zargaryan</cp:lastModifiedBy>
  <cp:lastPrinted>2026-04-13T12:36:48Z</cp:lastPrinted>
  <dcterms:created xsi:type="dcterms:W3CDTF">2025-02-12T07:45:06Z</dcterms:created>
  <dcterms:modified xsi:type="dcterms:W3CDTF">2026-04-13T12:36:51Z</dcterms:modified>
</cp:coreProperties>
</file>